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M8" i="1" s="1"/>
  <c r="F6" i="1"/>
  <c r="M6" i="1" s="1"/>
  <c r="N6" i="1" l="1"/>
  <c r="L6" i="1"/>
  <c r="L8" i="1"/>
</calcChain>
</file>

<file path=xl/sharedStrings.xml><?xml version="1.0" encoding="utf-8"?>
<sst xmlns="http://schemas.openxmlformats.org/spreadsheetml/2006/main" count="14" uniqueCount="14">
  <si>
    <t>Zone</t>
  </si>
  <si>
    <t>Yield          (lph)</t>
  </si>
  <si>
    <t>Pumping Hour(hr)</t>
  </si>
  <si>
    <t>Volume
 of Water (lpd)</t>
  </si>
  <si>
    <t>Water Demand</t>
  </si>
  <si>
    <t>No. of Tubewell</t>
  </si>
  <si>
    <t>Current (lpd)</t>
  </si>
  <si>
    <t>10 year
(lpd)</t>
  </si>
  <si>
    <t>20 year
(lpd)</t>
  </si>
  <si>
    <t>Current</t>
  </si>
  <si>
    <t>10 year</t>
  </si>
  <si>
    <t>20 year</t>
  </si>
  <si>
    <t>Residential and
Commercial Zone</t>
  </si>
  <si>
    <t>Industrial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</si>
</sst>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sqref="A1:A1048576"/>
    </sheetView>
  </sheetViews>
  <sheetFormatPr defaultRowHeight="15" x14ac:dyDescent="0.25"/>
  <cols>
    <col min="3" max="4" width="9.140625" customWidth="1"/>
    <col min="5" max="5" width="10" customWidth="1"/>
    <col min="6" max="6" width="11" customWidth="1"/>
    <col min="7" max="7" width="11.28515625" customWidth="1"/>
    <col min="8" max="8" width="9.140625" customWidth="1"/>
    <col min="9" max="9" width="3.140625" customWidth="1"/>
    <col min="10" max="10" width="9.140625" customWidth="1"/>
    <col min="11" max="11" width="3.5703125" customWidth="1"/>
    <col min="12" max="13" width="9.140625" customWidth="1"/>
  </cols>
  <sheetData>
    <row r="1" spans="2:14" ht="211.5" customHeight="1" thickBot="1" x14ac:dyDescent="0.3"/>
    <row r="2" spans="2:14" ht="15.75" x14ac:dyDescent="0.25">
      <c r="B2" s="1" t="s">
        <v>0</v>
      </c>
      <c r="C2" s="2"/>
      <c r="D2" s="3" t="s">
        <v>1</v>
      </c>
      <c r="E2" s="3" t="s">
        <v>2</v>
      </c>
      <c r="F2" s="3" t="s">
        <v>3</v>
      </c>
      <c r="G2" s="4" t="s">
        <v>4</v>
      </c>
      <c r="H2" s="4"/>
      <c r="I2" s="4"/>
      <c r="J2" s="4"/>
      <c r="K2" s="4"/>
      <c r="L2" s="4" t="s">
        <v>5</v>
      </c>
      <c r="M2" s="4"/>
      <c r="N2" s="5"/>
    </row>
    <row r="3" spans="2:14" x14ac:dyDescent="0.25">
      <c r="B3" s="6"/>
      <c r="C3" s="7"/>
      <c r="D3" s="8"/>
      <c r="E3" s="8"/>
      <c r="F3" s="8"/>
      <c r="G3" s="9" t="s">
        <v>6</v>
      </c>
      <c r="H3" s="10" t="s">
        <v>7</v>
      </c>
      <c r="I3" s="11"/>
      <c r="J3" s="10" t="s">
        <v>8</v>
      </c>
      <c r="K3" s="11"/>
      <c r="L3" s="12" t="s">
        <v>9</v>
      </c>
      <c r="M3" s="12" t="s">
        <v>10</v>
      </c>
      <c r="N3" s="13" t="s">
        <v>11</v>
      </c>
    </row>
    <row r="4" spans="2:14" x14ac:dyDescent="0.25">
      <c r="B4" s="6"/>
      <c r="C4" s="7"/>
      <c r="D4" s="8"/>
      <c r="E4" s="8"/>
      <c r="F4" s="8"/>
      <c r="G4" s="8"/>
      <c r="H4" s="14"/>
      <c r="I4" s="15"/>
      <c r="J4" s="14"/>
      <c r="K4" s="15"/>
      <c r="L4" s="16"/>
      <c r="M4" s="16"/>
      <c r="N4" s="17"/>
    </row>
    <row r="5" spans="2:14" x14ac:dyDescent="0.25">
      <c r="B5" s="18"/>
      <c r="C5" s="19"/>
      <c r="D5" s="20"/>
      <c r="E5" s="20"/>
      <c r="F5" s="20"/>
      <c r="G5" s="20"/>
      <c r="H5" s="21"/>
      <c r="I5" s="22"/>
      <c r="J5" s="21"/>
      <c r="K5" s="22"/>
      <c r="L5" s="23"/>
      <c r="M5" s="23"/>
      <c r="N5" s="24"/>
    </row>
    <row r="6" spans="2:14" x14ac:dyDescent="0.25">
      <c r="B6" s="25" t="s">
        <v>12</v>
      </c>
      <c r="C6" s="26"/>
      <c r="D6" s="27">
        <v>86508</v>
      </c>
      <c r="E6" s="27">
        <v>8</v>
      </c>
      <c r="F6" s="27">
        <f>D6*E6</f>
        <v>692064</v>
      </c>
      <c r="G6" s="27">
        <v>2209412</v>
      </c>
      <c r="H6" s="27">
        <v>2605772</v>
      </c>
      <c r="I6" s="27"/>
      <c r="J6" s="27">
        <v>3085635</v>
      </c>
      <c r="K6" s="27"/>
      <c r="L6" s="27">
        <f>ROUNDUP(G6/F6,0)</f>
        <v>4</v>
      </c>
      <c r="M6" s="27">
        <f>ROUNDUP(H6/F6,0)</f>
        <v>4</v>
      </c>
      <c r="N6" s="28">
        <f>ROUNDUP(J6/F6,0)</f>
        <v>5</v>
      </c>
    </row>
    <row r="7" spans="2:14" x14ac:dyDescent="0.25">
      <c r="B7" s="29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2:14" x14ac:dyDescent="0.25">
      <c r="B8" s="29" t="s">
        <v>13</v>
      </c>
      <c r="C8" s="26"/>
      <c r="D8" s="27">
        <v>86508</v>
      </c>
      <c r="E8" s="27">
        <v>8</v>
      </c>
      <c r="F8" s="27">
        <f>D8*E8</f>
        <v>692064</v>
      </c>
      <c r="G8" s="27">
        <v>239682</v>
      </c>
      <c r="H8" s="27">
        <v>267964</v>
      </c>
      <c r="I8" s="27"/>
      <c r="J8" s="27">
        <v>299719</v>
      </c>
      <c r="K8" s="27"/>
      <c r="L8" s="27">
        <f>ROUNDUP(G8/F8,0)</f>
        <v>1</v>
      </c>
      <c r="M8" s="27">
        <f>ROUNDUP(H8/F8,0)</f>
        <v>1</v>
      </c>
      <c r="N8" s="28">
        <v>1</v>
      </c>
    </row>
    <row r="9" spans="2:14" ht="15.75" thickBot="1" x14ac:dyDescent="0.3">
      <c r="B9" s="30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</row>
  </sheetData>
  <mergeCells count="32">
    <mergeCell ref="M8:M9"/>
    <mergeCell ref="N8:N9"/>
    <mergeCell ref="M6:M7"/>
    <mergeCell ref="N6:N7"/>
    <mergeCell ref="B8:C9"/>
    <mergeCell ref="D8:D9"/>
    <mergeCell ref="E8:E9"/>
    <mergeCell ref="F8:F9"/>
    <mergeCell ref="G8:G9"/>
    <mergeCell ref="H8:I9"/>
    <mergeCell ref="J8:K9"/>
    <mergeCell ref="L8:L9"/>
    <mergeCell ref="M3:M5"/>
    <mergeCell ref="N3:N5"/>
    <mergeCell ref="B6:C7"/>
    <mergeCell ref="D6:D7"/>
    <mergeCell ref="E6:E7"/>
    <mergeCell ref="F6:F7"/>
    <mergeCell ref="G6:G7"/>
    <mergeCell ref="H6:I7"/>
    <mergeCell ref="J6:K7"/>
    <mergeCell ref="L6:L7"/>
    <mergeCell ref="B2:C5"/>
    <mergeCell ref="D2:D5"/>
    <mergeCell ref="E2:E5"/>
    <mergeCell ref="F2:F5"/>
    <mergeCell ref="G2:K2"/>
    <mergeCell ref="L2:N2"/>
    <mergeCell ref="G3:G5"/>
    <mergeCell ref="H3:I5"/>
    <mergeCell ref="J3:K5"/>
    <mergeCell ref="L3:L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2016-10-04T06:12:26Z</cp:lastPrinted>
  <dcterms:created xsi:type="dcterms:W3CDTF">2016-10-04T06:07:22Z</dcterms:created>
  <dcterms:modified xsi:type="dcterms:W3CDTF">2016-10-04T06:12:36Z</dcterms:modified>
</cp:coreProperties>
</file>